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2\07.2022\"/>
    </mc:Choice>
  </mc:AlternateContent>
  <bookViews>
    <workbookView xWindow="0" yWindow="0" windowWidth="21600" windowHeight="9735"/>
  </bookViews>
  <sheets>
    <sheet name="Férias e Adicional de Férias" sheetId="1" r:id="rId1"/>
  </sheets>
  <calcPr calcId="162913"/>
</workbook>
</file>

<file path=xl/calcChain.xml><?xml version="1.0" encoding="utf-8"?>
<calcChain xmlns="http://schemas.openxmlformats.org/spreadsheetml/2006/main">
  <c r="I5" i="1" l="1"/>
  <c r="J5" i="1"/>
  <c r="K5" i="1" s="1"/>
  <c r="I6" i="1" l="1"/>
  <c r="J6" i="1" l="1"/>
  <c r="K6" i="1" s="1"/>
  <c r="I7" i="1"/>
  <c r="J7" i="1" s="1"/>
  <c r="K7" i="1" s="1"/>
  <c r="I4" i="1" l="1"/>
  <c r="J4" i="1" s="1"/>
  <c r="K4" i="1" s="1"/>
  <c r="I3" i="1" l="1"/>
  <c r="J3" i="1" s="1"/>
  <c r="K3" i="1" s="1"/>
  <c r="K8" i="1" s="1"/>
  <c r="K9" i="1" l="1"/>
  <c r="K10" i="1" s="1"/>
</calcChain>
</file>

<file path=xl/sharedStrings.xml><?xml version="1.0" encoding="utf-8"?>
<sst xmlns="http://schemas.openxmlformats.org/spreadsheetml/2006/main" count="45" uniqueCount="40">
  <si>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</si>
  <si>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</si>
  <si>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</si>
  <si>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</si>
  <si>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</si>
  <si>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</si>
  <si>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</si>
  <si>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</si>
  <si>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</si>
  <si>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</si>
  <si>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</si>
  <si>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</si>
  <si>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</si>
  <si>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</si>
  <si>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</si>
  <si>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01/11/2021</t>
  </si>
  <si>
    <t>MEMÓRIA DE CÁLCULO - VALOR A SER LIBERADO DA CONTA VINCULADA REFERENTE A FÉRIAS 07/2022 E ADICIONAL DE FÉRIAS</t>
  </si>
  <si>
    <t>BRUNO PINHEIRO DE OLIVEIRA</t>
  </si>
  <si>
    <t>KARLA SIMONE OLIVEIRA VARGAS</t>
  </si>
  <si>
    <t>LEANDRO DE AVILA MARQUES</t>
  </si>
  <si>
    <t>MARCIO ROGERIO FOLIATTI</t>
  </si>
  <si>
    <t>ROSANE SCHMITZ</t>
  </si>
  <si>
    <t>1202432026</t>
  </si>
  <si>
    <t>67899315034</t>
  </si>
  <si>
    <t>81057393053</t>
  </si>
  <si>
    <t>163518009</t>
  </si>
  <si>
    <t>43704956015</t>
  </si>
  <si>
    <t>02/04/2022</t>
  </si>
  <si>
    <t>01/06/2021</t>
  </si>
  <si>
    <t>18/04/2019</t>
  </si>
  <si>
    <t>20/02/2022</t>
  </si>
  <si>
    <t>8</t>
  </si>
  <si>
    <t>2</t>
  </si>
  <si>
    <t>12</t>
  </si>
  <si>
    <t>7</t>
  </si>
  <si>
    <t>3</t>
  </si>
  <si>
    <t>18/07/2022 a 16/08/2022</t>
  </si>
  <si>
    <t>01/07/2022 a 30/07/2022</t>
  </si>
  <si>
    <t>11/07/2022 a 30/07/2022</t>
  </si>
  <si>
    <t>17/07/2022 a 15/08/2022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</si>
</sst>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4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6" xfId="0" applyNumberFormat="1" applyFont="1" applyFill="1" applyBorder="1"/>
    <xf numFmtId="10" fontId="3" fillId="4" borderId="10" xfId="2" applyNumberFormat="1" applyFont="1" applyFill="1" applyBorder="1"/>
    <xf numFmtId="44" fontId="2" fillId="4" borderId="11" xfId="1" applyFont="1" applyFill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4" fontId="0" fillId="3" borderId="15" xfId="0" applyNumberFormat="1" applyFill="1" applyBorder="1"/>
    <xf numFmtId="43" fontId="6" fillId="0" borderId="17" xfId="9" applyFont="1" applyBorder="1" applyAlignment="1">
      <alignment horizontal="right" vertical="top" wrapText="1"/>
    </xf>
    <xf numFmtId="44" fontId="0" fillId="0" borderId="16" xfId="1" applyFont="1" applyBorder="1" applyAlignment="1">
      <alignment horizontal="center"/>
    </xf>
    <xf numFmtId="44" fontId="0" fillId="0" borderId="18" xfId="1" applyFont="1" applyBorder="1" applyAlignment="1">
      <alignment horizontal="center"/>
    </xf>
    <xf numFmtId="0" fontId="6" fillId="0" borderId="1" xfId="5" quotePrefix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A8" sqref="A8:J8"/>
    </sheetView>
  </sheetViews>
  <sheetFormatPr defaultRowHeight="15" x14ac:dyDescent="0.25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2578125" bestFit="1" customWidth="1"/>
    <col min="7" max="7" width="8.85546875" bestFit="1" customWidth="1"/>
    <col min="8" max="8" width="15.7109375" customWidth="1"/>
    <col min="9" max="9" width="12.140625" bestFit="1" customWidth="1"/>
    <col min="10" max="10" width="13.140625" bestFit="1" customWidth="1"/>
    <col min="11" max="11" width="13.28515625" bestFit="1" customWidth="1"/>
  </cols>
  <sheetData>
    <row r="1" spans="1:11" ht="15.75" thickBot="1" x14ac:dyDescent="0.3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45.75" thickBo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thickBot="1" x14ac:dyDescent="0.3">
      <c r="A3" s="2" t="s">
        <v>22</v>
      </c>
      <c r="B3" s="2" t="s">
        <v>17</v>
      </c>
      <c r="C3" s="2" t="s">
        <v>14</v>
      </c>
      <c r="D3" s="2" t="s">
        <v>15</v>
      </c>
      <c r="E3" s="13" t="s">
        <v>36</v>
      </c>
      <c r="F3" s="13">
        <v>30</v>
      </c>
      <c r="G3" s="2" t="s">
        <v>31</v>
      </c>
      <c r="H3" s="10">
        <v>1764.4</v>
      </c>
      <c r="I3" s="11">
        <f t="shared" ref="I3" si="0">SUM(H3/12)*G3</f>
        <v>1176.2666666666667</v>
      </c>
      <c r="J3" s="11">
        <f t="shared" ref="J3" si="1">I3/3</f>
        <v>392.0888888888889</v>
      </c>
      <c r="K3" s="12">
        <f t="shared" ref="K3" si="2">I3+J3</f>
        <v>1568.3555555555556</v>
      </c>
    </row>
    <row r="4" spans="1:11" ht="15" customHeight="1" thickBot="1" x14ac:dyDescent="0.3">
      <c r="A4" s="2" t="s">
        <v>23</v>
      </c>
      <c r="B4" s="2" t="s">
        <v>18</v>
      </c>
      <c r="C4" s="2" t="s">
        <v>14</v>
      </c>
      <c r="D4" s="2" t="s">
        <v>27</v>
      </c>
      <c r="E4" s="13" t="s">
        <v>37</v>
      </c>
      <c r="F4" s="13">
        <v>30</v>
      </c>
      <c r="G4" s="2" t="s">
        <v>32</v>
      </c>
      <c r="H4" s="10">
        <v>1764.4</v>
      </c>
      <c r="I4" s="11">
        <f t="shared" ref="I4" si="3">SUM(H4/12)*G4</f>
        <v>294.06666666666666</v>
      </c>
      <c r="J4" s="11">
        <f t="shared" ref="J4" si="4">I4/3</f>
        <v>98.022222222222226</v>
      </c>
      <c r="K4" s="12">
        <f t="shared" ref="K4" si="5">I4+J4</f>
        <v>392.0888888888889</v>
      </c>
    </row>
    <row r="5" spans="1:11" ht="15" customHeight="1" thickBot="1" x14ac:dyDescent="0.3">
      <c r="A5" s="2" t="s">
        <v>24</v>
      </c>
      <c r="B5" s="2" t="s">
        <v>19</v>
      </c>
      <c r="C5" s="2" t="s">
        <v>14</v>
      </c>
      <c r="D5" s="2" t="s">
        <v>28</v>
      </c>
      <c r="E5" s="13" t="s">
        <v>38</v>
      </c>
      <c r="F5" s="13">
        <v>20</v>
      </c>
      <c r="G5" s="2" t="s">
        <v>33</v>
      </c>
      <c r="H5" s="10">
        <v>1764.4</v>
      </c>
      <c r="I5" s="11">
        <f t="shared" ref="I5" si="6">SUM(H5/12)*G5</f>
        <v>1764.4</v>
      </c>
      <c r="J5" s="11">
        <f t="shared" ref="J5" si="7">I5/3</f>
        <v>588.13333333333333</v>
      </c>
      <c r="K5" s="12">
        <f t="shared" ref="K5" si="8">I5+J5</f>
        <v>2352.5333333333333</v>
      </c>
    </row>
    <row r="6" spans="1:11" ht="15" customHeight="1" thickBot="1" x14ac:dyDescent="0.3">
      <c r="A6" s="2" t="s">
        <v>25</v>
      </c>
      <c r="B6" s="2" t="s">
        <v>20</v>
      </c>
      <c r="C6" s="2" t="s">
        <v>14</v>
      </c>
      <c r="D6" s="2" t="s">
        <v>29</v>
      </c>
      <c r="E6" s="13" t="s">
        <v>39</v>
      </c>
      <c r="F6" s="13">
        <v>30</v>
      </c>
      <c r="G6" s="2" t="s">
        <v>34</v>
      </c>
      <c r="H6" s="10">
        <v>1764.4</v>
      </c>
      <c r="I6" s="11">
        <f t="shared" ref="I6" si="9">SUM(H6/12)*G6</f>
        <v>1029.2333333333333</v>
      </c>
      <c r="J6" s="11">
        <f>I6/3</f>
        <v>343.07777777777778</v>
      </c>
      <c r="K6" s="12">
        <f t="shared" ref="K6" si="10">I6+J6</f>
        <v>1372.3111111111111</v>
      </c>
    </row>
    <row r="7" spans="1:11" ht="15" customHeight="1" x14ac:dyDescent="0.25">
      <c r="A7" s="2" t="s">
        <v>26</v>
      </c>
      <c r="B7" s="2" t="s">
        <v>21</v>
      </c>
      <c r="C7" s="2" t="s">
        <v>14</v>
      </c>
      <c r="D7" s="2" t="s">
        <v>30</v>
      </c>
      <c r="E7" s="13" t="s">
        <v>36</v>
      </c>
      <c r="F7" s="13">
        <v>30</v>
      </c>
      <c r="G7" s="2" t="s">
        <v>35</v>
      </c>
      <c r="H7" s="10">
        <v>1764.4</v>
      </c>
      <c r="I7" s="11">
        <f t="shared" ref="I7" si="11">SUM(H7/12)*G7</f>
        <v>441.1</v>
      </c>
      <c r="J7" s="11">
        <f t="shared" ref="J7" si="12">I7/3</f>
        <v>147.03333333333333</v>
      </c>
      <c r="K7" s="12">
        <f t="shared" ref="K7" si="13">I7+J7</f>
        <v>588.13333333333333</v>
      </c>
    </row>
    <row r="8" spans="1:11" ht="15.75" thickBot="1" x14ac:dyDescent="0.3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7"/>
      <c r="K8" s="9">
        <f>SUM(K3:K7)</f>
        <v>6273.4222222222224</v>
      </c>
    </row>
    <row r="9" spans="1:11" ht="15.75" thickBot="1" x14ac:dyDescent="0.3">
      <c r="A9" s="18" t="s">
        <v>12</v>
      </c>
      <c r="B9" s="19"/>
      <c r="C9" s="19"/>
      <c r="D9" s="19"/>
      <c r="E9" s="19"/>
      <c r="F9" s="19"/>
      <c r="G9" s="19"/>
      <c r="H9" s="19"/>
      <c r="I9" s="20"/>
      <c r="J9" s="4">
        <v>0.38279999999999997</v>
      </c>
      <c r="K9" s="5">
        <f>J9*K8</f>
        <v>2401.4660266666665</v>
      </c>
    </row>
    <row r="10" spans="1:11" ht="15.75" thickBot="1" x14ac:dyDescent="0.3">
      <c r="A10" s="21" t="s">
        <v>13</v>
      </c>
      <c r="B10" s="22"/>
      <c r="C10" s="22"/>
      <c r="D10" s="22"/>
      <c r="E10" s="22"/>
      <c r="F10" s="22"/>
      <c r="G10" s="22"/>
      <c r="H10" s="22"/>
      <c r="I10" s="22"/>
      <c r="J10" s="23"/>
      <c r="K10" s="3">
        <f>SUM(K8:K9)</f>
        <v>8674.8882488888885</v>
      </c>
    </row>
    <row r="16" spans="1:11" x14ac:dyDescent="0.25">
      <c r="J16" s="1"/>
    </row>
  </sheetData>
  <mergeCells count="4">
    <mergeCell ref="A1:K1"/>
    <mergeCell ref="A8:J8"/>
    <mergeCell ref="A9:I9"/>
    <mergeCell ref="A10:J10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</cp:lastModifiedBy>
  <dcterms:created xsi:type="dcterms:W3CDTF">2017-11-20T16:28:22Z</dcterms:created>
  <dcterms:modified xsi:type="dcterms:W3CDTF">2022-08-09T20:02:09Z</dcterms:modified>
</cp:coreProperties>
</file>